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JECT\.Borujerd 230 kv\MV CABLE CALCULATION\"/>
    </mc:Choice>
  </mc:AlternateContent>
  <bookViews>
    <workbookView xWindow="-120" yWindow="-120" windowWidth="21840" windowHeight="13140"/>
  </bookViews>
  <sheets>
    <sheet name="MV" sheetId="1" r:id="rId1"/>
  </sheets>
  <definedNames>
    <definedName name="_xlnm.Print_Area" localSheetId="0">MV!$A$1:$H$23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8" i="1" l="1"/>
  <c r="I16" i="1"/>
  <c r="I14" i="1"/>
  <c r="I12" i="1"/>
  <c r="I10" i="1"/>
  <c r="I8" i="1"/>
  <c r="G8" i="1" s="1"/>
  <c r="G14" i="1"/>
  <c r="G12" i="1"/>
  <c r="G20" i="1" l="1"/>
  <c r="G18" i="1" l="1"/>
  <c r="G16" i="1"/>
  <c r="G22" i="1" s="1"/>
  <c r="G10" i="1"/>
</calcChain>
</file>

<file path=xl/sharedStrings.xml><?xml version="1.0" encoding="utf-8"?>
<sst xmlns="http://schemas.openxmlformats.org/spreadsheetml/2006/main" count="40" uniqueCount="26">
  <si>
    <t>NO</t>
  </si>
  <si>
    <t>From</t>
  </si>
  <si>
    <t>To</t>
  </si>
  <si>
    <t>Type</t>
  </si>
  <si>
    <t>Quantity</t>
  </si>
  <si>
    <t>TOTAL</t>
  </si>
  <si>
    <t>PTR1</t>
  </si>
  <si>
    <t>AUX/E.TR 1</t>
  </si>
  <si>
    <t>XLPE N2XSYRY</t>
  </si>
  <si>
    <t>PTR2</t>
  </si>
  <si>
    <t>AUX/E.TR 2</t>
  </si>
  <si>
    <t>20KV FEDEER ROOM(JT1)</t>
  </si>
  <si>
    <t>20KV FEDEER ROOM(JT2)</t>
  </si>
  <si>
    <t>CAPACITOR BANK</t>
  </si>
  <si>
    <t>20KV FEDEER ROOM(JC1)</t>
  </si>
  <si>
    <t>20KV FEDEER ROOM(JC2)</t>
  </si>
  <si>
    <t>List of Mv cables</t>
  </si>
  <si>
    <t>TOTAL     :(XLPE N2XSYRY    (1×300))</t>
  </si>
  <si>
    <t>230/63/20 kV BROUJERD AIS SUBSTATION</t>
  </si>
  <si>
    <t>3× (1×185)</t>
  </si>
  <si>
    <t>3×(2× (1×300))</t>
  </si>
  <si>
    <t>31*3 m</t>
  </si>
  <si>
    <t>31*3m</t>
  </si>
  <si>
    <t>88*6 m</t>
  </si>
  <si>
    <t>48*3 m</t>
  </si>
  <si>
    <t>TOTAL     :(XLPE N2XSYRY    (1×185))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</si>
</sst>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24"/>
      <color rgb="FF000000"/>
      <name val="Times New Roman"/>
      <family val="1"/>
    </font>
    <font>
      <sz val="16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" fillId="0" borderId="13" xfId="0" applyFont="1" applyBorder="1" applyAlignment="1">
      <alignment vertical="center" wrapText="1"/>
    </xf>
    <xf numFmtId="0" fontId="0" fillId="0" borderId="0" xfId="0" applyBorder="1"/>
    <xf numFmtId="0" fontId="4" fillId="0" borderId="1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3" fillId="6" borderId="7" xfId="0" applyNumberFormat="1" applyFont="1" applyFill="1" applyBorder="1" applyAlignment="1">
      <alignment horizontal="center" vertical="center" wrapText="1"/>
    </xf>
    <xf numFmtId="1" fontId="3" fillId="6" borderId="3" xfId="0" applyNumberFormat="1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tabSelected="1" view="pageBreakPreview" zoomScale="115" zoomScaleNormal="100" zoomScaleSheetLayoutView="115" workbookViewId="0">
      <selection activeCell="G22" sqref="G22:G23"/>
    </sheetView>
  </sheetViews>
  <sheetFormatPr defaultRowHeight="15" x14ac:dyDescent="0.25"/>
  <cols>
    <col min="2" max="2" width="7.140625" customWidth="1"/>
    <col min="3" max="3" width="18.28515625" customWidth="1"/>
    <col min="4" max="4" width="20.42578125" customWidth="1"/>
    <col min="5" max="5" width="17.42578125" customWidth="1"/>
    <col min="6" max="6" width="13" customWidth="1"/>
    <col min="7" max="7" width="14.85546875" customWidth="1"/>
    <col min="9" max="9" width="9.140625" customWidth="1"/>
  </cols>
  <sheetData>
    <row r="2" spans="1:9" x14ac:dyDescent="0.25">
      <c r="D2" s="19" t="s">
        <v>18</v>
      </c>
      <c r="E2" s="19"/>
    </row>
    <row r="3" spans="1:9" ht="15.75" thickBot="1" x14ac:dyDescent="0.3"/>
    <row r="4" spans="1:9" x14ac:dyDescent="0.25">
      <c r="A4" s="7"/>
      <c r="B4" s="7"/>
      <c r="C4" s="7"/>
      <c r="D4" s="26" t="s">
        <v>16</v>
      </c>
      <c r="E4" s="27"/>
      <c r="F4" s="7"/>
      <c r="G4" s="7"/>
    </row>
    <row r="5" spans="1:9" ht="14.25" customHeight="1" thickBot="1" x14ac:dyDescent="0.3">
      <c r="A5" s="7"/>
      <c r="B5" s="9"/>
      <c r="C5" s="10"/>
      <c r="D5" s="28"/>
      <c r="E5" s="29"/>
      <c r="F5" s="10"/>
      <c r="G5" s="10"/>
      <c r="H5" s="7"/>
    </row>
    <row r="6" spans="1:9" ht="14.25" customHeight="1" thickBot="1" x14ac:dyDescent="0.3">
      <c r="A6" s="7"/>
      <c r="B6" s="8"/>
      <c r="C6" s="6"/>
      <c r="D6" s="5"/>
      <c r="E6" s="5"/>
      <c r="F6" s="6"/>
      <c r="G6" s="6"/>
      <c r="H6" s="7"/>
    </row>
    <row r="7" spans="1:9" ht="15.75" thickBot="1" x14ac:dyDescent="0.3">
      <c r="B7" s="3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</row>
    <row r="8" spans="1:9" x14ac:dyDescent="0.25">
      <c r="B8" s="20">
        <v>1</v>
      </c>
      <c r="C8" s="22" t="s">
        <v>6</v>
      </c>
      <c r="D8" s="24" t="s">
        <v>7</v>
      </c>
      <c r="E8" s="1" t="s">
        <v>8</v>
      </c>
      <c r="F8" s="22" t="s">
        <v>21</v>
      </c>
      <c r="G8" s="24">
        <f>I8*3</f>
        <v>93</v>
      </c>
      <c r="I8" s="30">
        <f>16+4+2+3+1+2+(3)</f>
        <v>31</v>
      </c>
    </row>
    <row r="9" spans="1:9" ht="15.75" thickBot="1" x14ac:dyDescent="0.3">
      <c r="B9" s="21"/>
      <c r="C9" s="23"/>
      <c r="D9" s="25"/>
      <c r="E9" s="2" t="s">
        <v>19</v>
      </c>
      <c r="F9" s="23"/>
      <c r="G9" s="25"/>
      <c r="I9" s="31"/>
    </row>
    <row r="10" spans="1:9" x14ac:dyDescent="0.25">
      <c r="B10" s="20">
        <v>2</v>
      </c>
      <c r="C10" s="22" t="s">
        <v>9</v>
      </c>
      <c r="D10" s="24" t="s">
        <v>10</v>
      </c>
      <c r="E10" s="1" t="s">
        <v>8</v>
      </c>
      <c r="F10" s="22" t="s">
        <v>22</v>
      </c>
      <c r="G10" s="24">
        <f>I10*3</f>
        <v>93</v>
      </c>
      <c r="I10" s="30">
        <f>16+4+2+3+1+2+(3)</f>
        <v>31</v>
      </c>
    </row>
    <row r="11" spans="1:9" ht="15.75" thickBot="1" x14ac:dyDescent="0.3">
      <c r="B11" s="21"/>
      <c r="C11" s="23"/>
      <c r="D11" s="25"/>
      <c r="E11" s="2" t="s">
        <v>19</v>
      </c>
      <c r="F11" s="23"/>
      <c r="G11" s="25"/>
      <c r="I11" s="31"/>
    </row>
    <row r="12" spans="1:9" ht="17.25" customHeight="1" x14ac:dyDescent="0.25">
      <c r="B12" s="20">
        <v>3</v>
      </c>
      <c r="C12" s="22" t="s">
        <v>6</v>
      </c>
      <c r="D12" s="22" t="s">
        <v>11</v>
      </c>
      <c r="E12" s="1" t="s">
        <v>8</v>
      </c>
      <c r="F12" s="22" t="s">
        <v>23</v>
      </c>
      <c r="G12" s="24">
        <f>I12*6</f>
        <v>528</v>
      </c>
      <c r="I12" s="30">
        <f>70+4+2+2+2+2+(3+3)</f>
        <v>88</v>
      </c>
    </row>
    <row r="13" spans="1:9" ht="14.25" customHeight="1" thickBot="1" x14ac:dyDescent="0.3">
      <c r="B13" s="21"/>
      <c r="C13" s="23"/>
      <c r="D13" s="23"/>
      <c r="E13" s="2" t="s">
        <v>20</v>
      </c>
      <c r="F13" s="23"/>
      <c r="G13" s="25"/>
      <c r="I13" s="31"/>
    </row>
    <row r="14" spans="1:9" ht="17.25" customHeight="1" x14ac:dyDescent="0.25">
      <c r="B14" s="20">
        <v>4</v>
      </c>
      <c r="C14" s="22" t="s">
        <v>9</v>
      </c>
      <c r="D14" s="22" t="s">
        <v>12</v>
      </c>
      <c r="E14" s="1" t="s">
        <v>8</v>
      </c>
      <c r="F14" s="22" t="s">
        <v>23</v>
      </c>
      <c r="G14" s="24">
        <f>I14*6</f>
        <v>528</v>
      </c>
      <c r="I14" s="30">
        <f>70+4+2+2+2+2+(3+3)</f>
        <v>88</v>
      </c>
    </row>
    <row r="15" spans="1:9" ht="12.75" customHeight="1" thickBot="1" x14ac:dyDescent="0.3">
      <c r="B15" s="21"/>
      <c r="C15" s="23"/>
      <c r="D15" s="23"/>
      <c r="E15" s="2" t="s">
        <v>20</v>
      </c>
      <c r="F15" s="23"/>
      <c r="G15" s="25"/>
      <c r="I15" s="31"/>
    </row>
    <row r="16" spans="1:9" ht="17.25" customHeight="1" x14ac:dyDescent="0.25">
      <c r="B16" s="20">
        <v>5</v>
      </c>
      <c r="C16" s="22" t="s">
        <v>13</v>
      </c>
      <c r="D16" s="22" t="s">
        <v>14</v>
      </c>
      <c r="E16" s="1" t="s">
        <v>8</v>
      </c>
      <c r="F16" s="22" t="s">
        <v>24</v>
      </c>
      <c r="G16" s="24">
        <f>I16*3</f>
        <v>144</v>
      </c>
      <c r="I16" s="30">
        <f>35+2+2+2+3+(2+2)</f>
        <v>48</v>
      </c>
    </row>
    <row r="17" spans="2:9" ht="15.75" thickBot="1" x14ac:dyDescent="0.3">
      <c r="B17" s="21"/>
      <c r="C17" s="23"/>
      <c r="D17" s="23"/>
      <c r="E17" s="2" t="s">
        <v>19</v>
      </c>
      <c r="F17" s="23"/>
      <c r="G17" s="25"/>
      <c r="I17" s="31"/>
    </row>
    <row r="18" spans="2:9" ht="16.5" customHeight="1" x14ac:dyDescent="0.25">
      <c r="B18" s="20">
        <v>6</v>
      </c>
      <c r="C18" s="22" t="s">
        <v>13</v>
      </c>
      <c r="D18" s="22" t="s">
        <v>15</v>
      </c>
      <c r="E18" s="1" t="s">
        <v>8</v>
      </c>
      <c r="F18" s="22" t="s">
        <v>24</v>
      </c>
      <c r="G18" s="24">
        <f>I18*3</f>
        <v>144</v>
      </c>
      <c r="I18" s="30">
        <f>35+2+2+2+3+(2+2)</f>
        <v>48</v>
      </c>
    </row>
    <row r="19" spans="2:9" ht="15.75" thickBot="1" x14ac:dyDescent="0.3">
      <c r="B19" s="32"/>
      <c r="C19" s="33"/>
      <c r="D19" s="33"/>
      <c r="E19" s="1" t="s">
        <v>19</v>
      </c>
      <c r="F19" s="33"/>
      <c r="G19" s="34"/>
      <c r="I19" s="31"/>
    </row>
    <row r="20" spans="2:9" x14ac:dyDescent="0.25">
      <c r="B20" s="11" t="s">
        <v>17</v>
      </c>
      <c r="C20" s="12"/>
      <c r="D20" s="12"/>
      <c r="E20" s="12"/>
      <c r="F20" s="13"/>
      <c r="G20" s="17">
        <f>SUM(G12:G15)</f>
        <v>1056</v>
      </c>
    </row>
    <row r="21" spans="2:9" ht="15.75" thickBot="1" x14ac:dyDescent="0.3">
      <c r="B21" s="14"/>
      <c r="C21" s="15"/>
      <c r="D21" s="15"/>
      <c r="E21" s="15"/>
      <c r="F21" s="16"/>
      <c r="G21" s="18"/>
    </row>
    <row r="22" spans="2:9" x14ac:dyDescent="0.25">
      <c r="B22" s="11" t="s">
        <v>25</v>
      </c>
      <c r="C22" s="12"/>
      <c r="D22" s="12"/>
      <c r="E22" s="12"/>
      <c r="F22" s="13"/>
      <c r="G22" s="17">
        <f>SUM(G8:G11)+SUM(G16:G19)</f>
        <v>474</v>
      </c>
    </row>
    <row r="23" spans="2:9" ht="15.75" thickBot="1" x14ac:dyDescent="0.3">
      <c r="B23" s="14"/>
      <c r="C23" s="15"/>
      <c r="D23" s="15"/>
      <c r="E23" s="15"/>
      <c r="F23" s="16"/>
      <c r="G23" s="18"/>
    </row>
  </sheetData>
  <mergeCells count="42">
    <mergeCell ref="I8:I9"/>
    <mergeCell ref="I10:I11"/>
    <mergeCell ref="I12:I13"/>
    <mergeCell ref="I14:I15"/>
    <mergeCell ref="I16:I17"/>
    <mergeCell ref="I18:I19"/>
    <mergeCell ref="B20:F21"/>
    <mergeCell ref="G20:G21"/>
    <mergeCell ref="B16:B17"/>
    <mergeCell ref="C16:C17"/>
    <mergeCell ref="D16:D17"/>
    <mergeCell ref="F16:F17"/>
    <mergeCell ref="G16:G17"/>
    <mergeCell ref="B18:B19"/>
    <mergeCell ref="C18:C19"/>
    <mergeCell ref="D18:D19"/>
    <mergeCell ref="F18:F19"/>
    <mergeCell ref="G18:G19"/>
    <mergeCell ref="D14:D15"/>
    <mergeCell ref="F14:F15"/>
    <mergeCell ref="G14:G15"/>
    <mergeCell ref="B12:B13"/>
    <mergeCell ref="C12:C13"/>
    <mergeCell ref="D12:D13"/>
    <mergeCell ref="F12:F13"/>
    <mergeCell ref="G12:G13"/>
    <mergeCell ref="B22:F23"/>
    <mergeCell ref="G22:G23"/>
    <mergeCell ref="D2:E2"/>
    <mergeCell ref="B10:B11"/>
    <mergeCell ref="C10:C11"/>
    <mergeCell ref="D10:D11"/>
    <mergeCell ref="F10:F11"/>
    <mergeCell ref="D4:E5"/>
    <mergeCell ref="G10:G11"/>
    <mergeCell ref="B8:B9"/>
    <mergeCell ref="C8:C9"/>
    <mergeCell ref="D8:D9"/>
    <mergeCell ref="F8:F9"/>
    <mergeCell ref="G8:G9"/>
    <mergeCell ref="B14:B15"/>
    <mergeCell ref="C14:C15"/>
  </mergeCells>
  <pageMargins left="0.7" right="0.7" top="0.75" bottom="0.75" header="0.3" footer="0.3"/>
  <pageSetup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MV</vt:lpstr>
      <vt:lpstr>MV!Print_Area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NOORI</dc:creator>
  <cp:lastModifiedBy>Mostafa Noori</cp:lastModifiedBy>
  <dcterms:created xsi:type="dcterms:W3CDTF">2021-01-18T08:47:27Z</dcterms:created>
  <dcterms:modified xsi:type="dcterms:W3CDTF">2023-12-19T06:35:05Z</dcterms:modified>
</cp:coreProperties>
</file>